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1\JLP NOVA\OBJAVA RD\"/>
    </mc:Choice>
  </mc:AlternateContent>
  <xr:revisionPtr revIDLastSave="0" documentId="13_ncr:1_{954EF52E-8B46-471E-9E86-445853E3E8F5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SPECIFIKACIJA-SKLOP A" sheetId="1" r:id="rId1"/>
    <sheet name="SPECIFIKACIJA - SKLOP B" sheetId="6" r:id="rId2"/>
    <sheet name="SPECIFIKACIJA - SKLOP C" sheetId="3" r:id="rId3"/>
    <sheet name="SPECIFIKACIJA-SKLOP D" sheetId="4" r:id="rId4"/>
    <sheet name="SPECIFIKACIJA-SKLOP 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6" l="1"/>
  <c r="G21" i="6"/>
  <c r="G20" i="6"/>
  <c r="G23" i="6" s="1"/>
  <c r="G17" i="5"/>
  <c r="G18" i="5" s="1"/>
  <c r="G20" i="4"/>
  <c r="G21" i="4" s="1"/>
  <c r="G21" i="3"/>
  <c r="G20" i="3"/>
  <c r="G24" i="6" l="1"/>
  <c r="G25" i="6" s="1"/>
  <c r="G19" i="5"/>
  <c r="G20" i="5" s="1"/>
  <c r="G22" i="4"/>
  <c r="G23" i="4" s="1"/>
  <c r="G22" i="3"/>
  <c r="G23" i="3" s="1"/>
  <c r="G24" i="3" s="1"/>
  <c r="G21" i="1"/>
  <c r="G22" i="1"/>
  <c r="G23" i="1"/>
  <c r="G24" i="1"/>
  <c r="G25" i="1"/>
  <c r="G20" i="1" l="1"/>
  <c r="G26" i="1" l="1"/>
  <c r="G27" i="1" s="1"/>
  <c r="G28" i="1" l="1"/>
</calcChain>
</file>

<file path=xl/sharedStrings.xml><?xml version="1.0" encoding="utf-8"?>
<sst xmlns="http://schemas.openxmlformats.org/spreadsheetml/2006/main" count="201" uniqueCount="73">
  <si>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</si>
  <si>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</si>
  <si>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</si>
  <si>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</si>
  <si>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</si>
  <si>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</si>
  <si>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</si>
  <si>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</si>
  <si>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</si>
  <si>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</si>
  <si>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</si>
  <si>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</si>
  <si>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</si>
  <si>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</si>
  <si>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</si>
  <si>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</si>
  <si>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</si>
  <si>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</si>
  <si>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</si>
  <si>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</si>
  <si>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</si>
  <si>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JEKLENO LOČNO PODPORJE IN VEZNI MATERIAL</t>
  </si>
  <si>
    <t>4.</t>
  </si>
  <si>
    <t>5.</t>
  </si>
  <si>
    <t>6.</t>
  </si>
  <si>
    <t>644 468</t>
  </si>
  <si>
    <t>644 489</t>
  </si>
  <si>
    <t>Lok TH 29 talni modificiran L2650/R1700/2600 material 31Mn4+QT*</t>
  </si>
  <si>
    <t>kom</t>
  </si>
  <si>
    <t>VREDNOST SKLOP A brez DDV</t>
  </si>
  <si>
    <t>SKUPAJ VREDNOST SKLOP A z DDV</t>
  </si>
  <si>
    <t>* DDV</t>
  </si>
  <si>
    <t>*DDV se upošteva skladno z veljavno zakonodajo!</t>
  </si>
  <si>
    <t>Sprednji pas objemke TH 29</t>
  </si>
  <si>
    <t>Zadnji pas objemke TH 29</t>
  </si>
  <si>
    <t>VREDNOST SKLOP B brez DDV</t>
  </si>
  <si>
    <t>SKUPAJ VREDNOST SKLOP B z DDV</t>
  </si>
  <si>
    <t>Vijak z matico M 24</t>
  </si>
  <si>
    <t>VREDNOST SKLOP C brez DDV</t>
  </si>
  <si>
    <t>SKUPAJ VREDNOST SKLOP C z DDV</t>
  </si>
  <si>
    <t>Streme  objemke</t>
  </si>
  <si>
    <t>Ponudnik izpolni za sklpo na katerega se prijavlja.</t>
  </si>
  <si>
    <t>CENA/EM v EUR</t>
  </si>
  <si>
    <t xml:space="preserve">NAZIV SKLOPA  </t>
  </si>
  <si>
    <t>SKLOP A: JEKLENO LOČNO PODPORJE TH29</t>
  </si>
  <si>
    <t>Lok TH 29 talni L2650/R2500 material 31Mn4+QT*</t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</si>
  <si>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najmanj 120 dni po roku za oddajo ponudbe.
</t>
    </r>
  </si>
  <si>
    <t>Ponudnik izpolni za sklop na katerega se prijavlja.</t>
  </si>
  <si>
    <t>Premogovnik Velenje, d. o. o.  
Partizanska cesta 78
3320 VELENJE</t>
  </si>
  <si>
    <t>SKLOP D: STREME OBJEMKE</t>
  </si>
  <si>
    <t>Kom</t>
  </si>
  <si>
    <t>SPECIFIKACIJA - SKLOP A: JEKLENO LOČNO PODPORJE TH29</t>
  </si>
  <si>
    <t>SKLOP B: SPREDNJI IN ZADNJI PAS OBJEMKE TH29</t>
  </si>
  <si>
    <t>SKLOP C:VIJAK  M24 Z MATICO</t>
  </si>
  <si>
    <t>NP-0710-2021</t>
  </si>
  <si>
    <t>Lok TH 29 krožni L2650/R2450 material 31Mn4+QT*</t>
  </si>
  <si>
    <t>Lok TH 29 krožni L2650/R4700 material 31Mn4+QT*</t>
  </si>
  <si>
    <t>Lok TH 29 razširitveni L2650/R2011/4700 material 31Mn4+QT*</t>
  </si>
  <si>
    <t>Lok TH 29 bočni L2650/R2000 material 31Mn4+QT*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</si>
  <si>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pogodbe: št.: NP-0710-2021 in sklop in priložena specifikacija blaga in izvedbe storitve. Računu mora biti priložena potrjena dobavnica s strani naročnika.
</t>
    </r>
  </si>
  <si>
    <t>SPECIFIKACIJA - SKLOP B: JEKLENO LOČNO PODPORJE V29</t>
  </si>
  <si>
    <t>Lok talni V29 L2650/R2500 material S550W*</t>
  </si>
  <si>
    <t>Lok modificiran V29 L2650/R1700/2600 material S550W*</t>
  </si>
  <si>
    <t>Lok krožni V29 L2650/R2450 material S550W*</t>
  </si>
  <si>
    <t>SKLOP B: JEKLENO LOČNO PODPORJE V29</t>
  </si>
  <si>
    <t>SKLOP C: SPREDNJI IN ZADNJI PAS OBJEMKE TH29</t>
  </si>
  <si>
    <t xml:space="preserve"> SPECIFIKACIJA - SKLOP C: SPREDNJI IN ZADNJI PAS OBJEMKE TH29</t>
  </si>
  <si>
    <t xml:space="preserve"> SPECIFIKACIJA - SKLOP D: VIJAK  M24 Z MATICO</t>
  </si>
  <si>
    <t>SKLOP D: VIJAK  M24 Z MATICO</t>
  </si>
  <si>
    <t>VREDNOST SKLOP E brez DDV</t>
  </si>
  <si>
    <t>SKUPAJ VREDNOST SKLOP E z DDV</t>
  </si>
  <si>
    <t xml:space="preserve"> SPECIFIKACIJA - SKLOP E: STREME OBJEMKE </t>
  </si>
  <si>
    <t xml:space="preserve">SKLOP E: STREME OBJEMKE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</si>
</sst>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19" xfId="0" applyNumberFormat="1" applyFont="1" applyBorder="1" applyAlignment="1">
      <alignment horizontal="center" wrapText="1"/>
    </xf>
    <xf numFmtId="164" fontId="1" fillId="0" borderId="20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left" vertical="top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164" fontId="1" fillId="0" borderId="2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7" fillId="3" borderId="1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center" wrapText="1" indent="1"/>
    </xf>
    <xf numFmtId="0" fontId="2" fillId="0" borderId="32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29" xfId="0" applyFont="1" applyFill="1" applyBorder="1" applyAlignment="1" applyProtection="1">
      <alignment horizontal="left"/>
      <protection locked="0"/>
    </xf>
    <xf numFmtId="0" fontId="1" fillId="2" borderId="30" xfId="0" applyFont="1" applyFill="1" applyBorder="1" applyAlignment="1" applyProtection="1">
      <alignment horizontal="left"/>
      <protection locked="0"/>
    </xf>
    <xf numFmtId="0" fontId="1" fillId="2" borderId="31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27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28" xfId="0" applyFont="1" applyBorder="1" applyAlignment="1">
      <alignment horizontal="right" vertical="center" indent="3"/>
    </xf>
    <xf numFmtId="0" fontId="5" fillId="0" borderId="24" xfId="0" applyFont="1" applyBorder="1" applyAlignment="1">
      <alignment horizontal="right" vertical="center" indent="3"/>
    </xf>
    <xf numFmtId="0" fontId="5" fillId="0" borderId="25" xfId="0" applyFont="1" applyBorder="1" applyAlignment="1">
      <alignment horizontal="right" vertical="center" indent="3"/>
    </xf>
    <xf numFmtId="0" fontId="5" fillId="0" borderId="26" xfId="0" applyFont="1" applyBorder="1" applyAlignment="1">
      <alignment horizontal="right" vertical="center" indent="3"/>
    </xf>
    <xf numFmtId="0" fontId="8" fillId="2" borderId="14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5" fillId="0" borderId="21" xfId="0" applyFont="1" applyBorder="1" applyAlignment="1">
      <alignment horizontal="right" vertical="center" indent="3"/>
    </xf>
    <xf numFmtId="0" fontId="5" fillId="0" borderId="22" xfId="0" applyFont="1" applyBorder="1" applyAlignment="1">
      <alignment horizontal="right" vertical="center" indent="3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2" fillId="0" borderId="0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opLeftCell="A16" zoomScaleNormal="100" workbookViewId="0">
      <selection activeCell="D9" sqref="D9:G9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51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41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69" t="s">
        <v>1</v>
      </c>
      <c r="B8" s="70"/>
      <c r="C8" s="71"/>
      <c r="D8" s="72" t="s">
        <v>2</v>
      </c>
      <c r="E8" s="73"/>
      <c r="F8" s="73"/>
      <c r="G8" s="74"/>
    </row>
    <row r="9" spans="1:10" ht="21" customHeight="1" x14ac:dyDescent="0.2">
      <c r="A9" s="47" t="s">
        <v>3</v>
      </c>
      <c r="B9" s="48"/>
      <c r="C9" s="48"/>
      <c r="D9" s="75" t="s">
        <v>54</v>
      </c>
      <c r="E9" s="76"/>
      <c r="F9" s="76"/>
      <c r="G9" s="77"/>
    </row>
    <row r="10" spans="1:10" ht="32.4" customHeight="1" thickBot="1" x14ac:dyDescent="0.25">
      <c r="A10" s="49" t="s">
        <v>4</v>
      </c>
      <c r="B10" s="50"/>
      <c r="C10" s="50"/>
      <c r="D10" s="78" t="s">
        <v>21</v>
      </c>
      <c r="E10" s="79"/>
      <c r="F10" s="79"/>
      <c r="G10" s="80"/>
    </row>
    <row r="11" spans="1:10" ht="17.399999999999999" customHeight="1" thickBot="1" x14ac:dyDescent="0.25">
      <c r="A11" s="8"/>
      <c r="B11" s="8"/>
      <c r="C11" s="8"/>
      <c r="D11" s="81"/>
      <c r="E11" s="81"/>
      <c r="F11" s="81"/>
      <c r="G11" s="81"/>
    </row>
    <row r="12" spans="1:10" ht="35.4" customHeight="1" x14ac:dyDescent="0.2">
      <c r="A12" s="82" t="s">
        <v>5</v>
      </c>
      <c r="B12" s="83"/>
      <c r="C12" s="83"/>
      <c r="D12" s="84"/>
      <c r="E12" s="84"/>
      <c r="F12" s="84"/>
      <c r="G12" s="85"/>
    </row>
    <row r="13" spans="1:10" ht="25.2" customHeight="1" x14ac:dyDescent="0.2">
      <c r="A13" s="47" t="s">
        <v>6</v>
      </c>
      <c r="B13" s="48"/>
      <c r="C13" s="48"/>
      <c r="D13" s="89"/>
      <c r="E13" s="89"/>
      <c r="F13" s="89"/>
      <c r="G13" s="90"/>
    </row>
    <row r="14" spans="1:10" ht="22.8" customHeight="1" x14ac:dyDescent="0.2">
      <c r="A14" s="47" t="s">
        <v>43</v>
      </c>
      <c r="B14" s="48"/>
      <c r="C14" s="48"/>
      <c r="D14" s="86" t="s">
        <v>44</v>
      </c>
      <c r="E14" s="87"/>
      <c r="F14" s="87"/>
      <c r="G14" s="88"/>
    </row>
    <row r="15" spans="1:10" ht="19.2" customHeight="1" x14ac:dyDescent="0.2">
      <c r="A15" s="47" t="s">
        <v>7</v>
      </c>
      <c r="B15" s="48"/>
      <c r="C15" s="48"/>
      <c r="D15" s="51" t="s">
        <v>8</v>
      </c>
      <c r="E15" s="52"/>
      <c r="F15" s="52"/>
      <c r="G15" s="53"/>
    </row>
    <row r="16" spans="1:10" ht="19.2" customHeight="1" thickBot="1" x14ac:dyDescent="0.25">
      <c r="A16" s="49"/>
      <c r="B16" s="50"/>
      <c r="C16" s="50"/>
      <c r="D16" s="54" t="s">
        <v>9</v>
      </c>
      <c r="E16" s="55"/>
      <c r="F16" s="55"/>
      <c r="G16" s="56"/>
    </row>
    <row r="18" spans="1:7" ht="26.4" customHeight="1" thickBot="1" x14ac:dyDescent="0.3">
      <c r="A18" s="45" t="s">
        <v>44</v>
      </c>
      <c r="B18" s="45"/>
      <c r="C18" s="45"/>
      <c r="D18" s="45"/>
      <c r="E18" s="45"/>
      <c r="F18" s="45"/>
      <c r="G18" s="45"/>
    </row>
    <row r="19" spans="1:7" ht="29.4" customHeight="1" x14ac:dyDescent="0.2">
      <c r="A19" s="29" t="s">
        <v>10</v>
      </c>
      <c r="B19" s="30" t="s">
        <v>11</v>
      </c>
      <c r="C19" s="30" t="s">
        <v>12</v>
      </c>
      <c r="D19" s="30" t="s">
        <v>13</v>
      </c>
      <c r="E19" s="30" t="s">
        <v>14</v>
      </c>
      <c r="F19" s="30" t="s">
        <v>42</v>
      </c>
      <c r="G19" s="37" t="s">
        <v>15</v>
      </c>
    </row>
    <row r="20" spans="1:7" s="9" customFormat="1" ht="29.4" customHeight="1" x14ac:dyDescent="0.2">
      <c r="A20" s="38" t="s">
        <v>16</v>
      </c>
      <c r="B20" s="26" t="s">
        <v>25</v>
      </c>
      <c r="C20" s="44" t="s">
        <v>45</v>
      </c>
      <c r="D20" s="26" t="s">
        <v>28</v>
      </c>
      <c r="E20" s="26">
        <v>2500</v>
      </c>
      <c r="F20" s="16"/>
      <c r="G20" s="21">
        <f>E20*F20</f>
        <v>0</v>
      </c>
    </row>
    <row r="21" spans="1:7" s="9" customFormat="1" ht="29.4" customHeight="1" x14ac:dyDescent="0.2">
      <c r="A21" s="38" t="s">
        <v>17</v>
      </c>
      <c r="B21" s="26" t="s">
        <v>26</v>
      </c>
      <c r="C21" s="44" t="s">
        <v>27</v>
      </c>
      <c r="D21" s="26" t="s">
        <v>28</v>
      </c>
      <c r="E21" s="26">
        <v>5000</v>
      </c>
      <c r="F21" s="16"/>
      <c r="G21" s="21">
        <f t="shared" ref="G21:G25" si="0">E21*F21</f>
        <v>0</v>
      </c>
    </row>
    <row r="22" spans="1:7" s="9" customFormat="1" ht="29.4" customHeight="1" x14ac:dyDescent="0.2">
      <c r="A22" s="38" t="s">
        <v>18</v>
      </c>
      <c r="B22" s="26">
        <v>637707</v>
      </c>
      <c r="C22" s="44" t="s">
        <v>55</v>
      </c>
      <c r="D22" s="26" t="s">
        <v>28</v>
      </c>
      <c r="E22" s="26">
        <v>10000</v>
      </c>
      <c r="F22" s="16"/>
      <c r="G22" s="21">
        <f t="shared" si="0"/>
        <v>0</v>
      </c>
    </row>
    <row r="23" spans="1:7" s="9" customFormat="1" ht="29.4" customHeight="1" x14ac:dyDescent="0.2">
      <c r="A23" s="38" t="s">
        <v>22</v>
      </c>
      <c r="B23" s="26">
        <v>644931</v>
      </c>
      <c r="C23" s="44" t="s">
        <v>56</v>
      </c>
      <c r="D23" s="26" t="s">
        <v>28</v>
      </c>
      <c r="E23" s="26">
        <v>2000</v>
      </c>
      <c r="F23" s="16"/>
      <c r="G23" s="21">
        <f t="shared" si="0"/>
        <v>0</v>
      </c>
    </row>
    <row r="24" spans="1:7" s="9" customFormat="1" ht="29.4" customHeight="1" x14ac:dyDescent="0.2">
      <c r="A24" s="38" t="s">
        <v>23</v>
      </c>
      <c r="B24" s="26">
        <v>644933</v>
      </c>
      <c r="C24" s="44" t="s">
        <v>57</v>
      </c>
      <c r="D24" s="26" t="s">
        <v>28</v>
      </c>
      <c r="E24" s="26">
        <v>1000</v>
      </c>
      <c r="F24" s="16"/>
      <c r="G24" s="21">
        <f t="shared" si="0"/>
        <v>0</v>
      </c>
    </row>
    <row r="25" spans="1:7" s="9" customFormat="1" ht="29.4" customHeight="1" thickBot="1" x14ac:dyDescent="0.25">
      <c r="A25" s="38" t="s">
        <v>24</v>
      </c>
      <c r="B25" s="26">
        <v>644932</v>
      </c>
      <c r="C25" s="44" t="s">
        <v>58</v>
      </c>
      <c r="D25" s="26" t="s">
        <v>50</v>
      </c>
      <c r="E25" s="26">
        <v>1000</v>
      </c>
      <c r="F25" s="16"/>
      <c r="G25" s="21">
        <f t="shared" si="0"/>
        <v>0</v>
      </c>
    </row>
    <row r="26" spans="1:7" s="11" customFormat="1" ht="27.6" customHeight="1" x14ac:dyDescent="0.3">
      <c r="A26" s="59" t="s">
        <v>29</v>
      </c>
      <c r="B26" s="60"/>
      <c r="C26" s="60"/>
      <c r="D26" s="60"/>
      <c r="E26" s="60"/>
      <c r="F26" s="61"/>
      <c r="G26" s="10">
        <f>SUM(G20:G25)</f>
        <v>0</v>
      </c>
    </row>
    <row r="27" spans="1:7" s="11" customFormat="1" ht="27.6" customHeight="1" x14ac:dyDescent="0.3">
      <c r="A27" s="62" t="s">
        <v>31</v>
      </c>
      <c r="B27" s="63"/>
      <c r="C27" s="63"/>
      <c r="D27" s="63"/>
      <c r="E27" s="63"/>
      <c r="F27" s="64"/>
      <c r="G27" s="12">
        <f>G26*0.22</f>
        <v>0</v>
      </c>
    </row>
    <row r="28" spans="1:7" s="11" customFormat="1" ht="27.6" customHeight="1" thickBot="1" x14ac:dyDescent="0.35">
      <c r="A28" s="65" t="s">
        <v>30</v>
      </c>
      <c r="B28" s="66"/>
      <c r="C28" s="66"/>
      <c r="D28" s="66"/>
      <c r="E28" s="66"/>
      <c r="F28" s="67"/>
      <c r="G28" s="13">
        <f>G26+G27</f>
        <v>0</v>
      </c>
    </row>
    <row r="29" spans="1:7" x14ac:dyDescent="0.2">
      <c r="A29" s="68" t="s">
        <v>20</v>
      </c>
      <c r="B29" s="68"/>
      <c r="C29" s="68"/>
      <c r="D29" s="68"/>
      <c r="E29" s="68"/>
      <c r="F29" s="68"/>
      <c r="G29" s="68"/>
    </row>
    <row r="30" spans="1:7" x14ac:dyDescent="0.2">
      <c r="A30" s="46" t="s">
        <v>32</v>
      </c>
      <c r="B30" s="46"/>
      <c r="C30" s="46"/>
      <c r="D30" s="46"/>
      <c r="E30" s="46"/>
      <c r="F30" s="46"/>
      <c r="G30" s="46"/>
    </row>
    <row r="31" spans="1:7" x14ac:dyDescent="0.2">
      <c r="A31" s="28"/>
      <c r="B31" s="28"/>
      <c r="C31" s="28"/>
      <c r="D31" s="28"/>
      <c r="E31" s="28"/>
      <c r="F31" s="28"/>
      <c r="G31" s="28"/>
    </row>
    <row r="32" spans="1:7" ht="10.199999999999999" customHeight="1" x14ac:dyDescent="0.2">
      <c r="A32" s="28"/>
      <c r="B32" s="28"/>
      <c r="C32" s="28"/>
      <c r="D32" s="28"/>
      <c r="E32" s="28"/>
      <c r="F32" s="28"/>
      <c r="G32" s="28"/>
    </row>
    <row r="33" spans="1:7" ht="49.8" customHeight="1" x14ac:dyDescent="0.2">
      <c r="A33" s="57" t="s">
        <v>59</v>
      </c>
      <c r="B33" s="57"/>
      <c r="C33" s="57"/>
      <c r="D33" s="57"/>
      <c r="E33" s="57"/>
      <c r="F33" s="57"/>
      <c r="G33" s="57"/>
    </row>
    <row r="34" spans="1:7" ht="36.6" customHeight="1" x14ac:dyDescent="0.2">
      <c r="A34" s="17"/>
      <c r="B34" s="17"/>
      <c r="C34" s="17"/>
      <c r="D34" s="17"/>
      <c r="E34" s="17"/>
      <c r="F34" s="17"/>
      <c r="G34" s="17"/>
    </row>
    <row r="35" spans="1:7" ht="36.6" customHeight="1" x14ac:dyDescent="0.2">
      <c r="A35" s="57" t="s">
        <v>46</v>
      </c>
      <c r="B35" s="57"/>
      <c r="C35" s="57"/>
      <c r="D35" s="57"/>
      <c r="E35" s="57"/>
      <c r="F35" s="57"/>
      <c r="G35" s="57"/>
    </row>
    <row r="36" spans="1:7" x14ac:dyDescent="0.2">
      <c r="A36" s="14"/>
      <c r="B36" s="14"/>
      <c r="C36" s="14"/>
      <c r="D36" s="14"/>
      <c r="E36" s="14"/>
      <c r="F36" s="14"/>
      <c r="G36" s="14"/>
    </row>
    <row r="37" spans="1:7" x14ac:dyDescent="0.2">
      <c r="A37" s="14"/>
      <c r="B37" s="14"/>
      <c r="C37" s="14"/>
      <c r="D37" s="14"/>
      <c r="E37" s="14"/>
      <c r="F37" s="14"/>
      <c r="G37" s="14"/>
    </row>
    <row r="38" spans="1:7" ht="21.6" customHeight="1" x14ac:dyDescent="0.2">
      <c r="A38" s="58" t="s">
        <v>19</v>
      </c>
      <c r="B38" s="58"/>
      <c r="C38" s="58"/>
      <c r="D38" s="58"/>
      <c r="E38" s="58"/>
      <c r="F38" s="58"/>
      <c r="G38" s="58"/>
    </row>
    <row r="39" spans="1:7" x14ac:dyDescent="0.2">
      <c r="A39" s="15"/>
      <c r="B39" s="15"/>
      <c r="C39" s="15"/>
      <c r="D39" s="15"/>
      <c r="E39" s="15"/>
      <c r="F39" s="15"/>
      <c r="G39" s="15"/>
    </row>
  </sheetData>
  <mergeCells count="25">
    <mergeCell ref="D11:G11"/>
    <mergeCell ref="A12:C12"/>
    <mergeCell ref="D12:G12"/>
    <mergeCell ref="A14:C14"/>
    <mergeCell ref="D14:G14"/>
    <mergeCell ref="A13:C13"/>
    <mergeCell ref="D13:G13"/>
    <mergeCell ref="A8:C8"/>
    <mergeCell ref="D8:G8"/>
    <mergeCell ref="A9:C9"/>
    <mergeCell ref="D9:G9"/>
    <mergeCell ref="A10:C10"/>
    <mergeCell ref="D10:G10"/>
    <mergeCell ref="A33:G33"/>
    <mergeCell ref="A35:G35"/>
    <mergeCell ref="A38:G38"/>
    <mergeCell ref="A26:F26"/>
    <mergeCell ref="A27:F27"/>
    <mergeCell ref="A28:F28"/>
    <mergeCell ref="A29:G29"/>
    <mergeCell ref="A18:G18"/>
    <mergeCell ref="A30:G30"/>
    <mergeCell ref="A15:C16"/>
    <mergeCell ref="D15:G15"/>
    <mergeCell ref="D16:G16"/>
  </mergeCells>
  <phoneticPr fontId="9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8E306-D5A9-4F9E-96D1-68D92104B0E4}">
  <sheetPr>
    <pageSetUpPr fitToPage="1"/>
  </sheetPr>
  <dimension ref="A1:J36"/>
  <sheetViews>
    <sheetView topLeftCell="A10" zoomScaleNormal="100" workbookViewId="0">
      <selection activeCell="D14" sqref="D14:G14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60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41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69" t="s">
        <v>1</v>
      </c>
      <c r="B8" s="70"/>
      <c r="C8" s="71"/>
      <c r="D8" s="72" t="s">
        <v>2</v>
      </c>
      <c r="E8" s="73"/>
      <c r="F8" s="73"/>
      <c r="G8" s="74"/>
    </row>
    <row r="9" spans="1:10" ht="21" customHeight="1" x14ac:dyDescent="0.2">
      <c r="A9" s="47" t="s">
        <v>3</v>
      </c>
      <c r="B9" s="48"/>
      <c r="C9" s="48"/>
      <c r="D9" s="75" t="s">
        <v>54</v>
      </c>
      <c r="E9" s="76"/>
      <c r="F9" s="76"/>
      <c r="G9" s="77"/>
    </row>
    <row r="10" spans="1:10" ht="32.4" customHeight="1" thickBot="1" x14ac:dyDescent="0.25">
      <c r="A10" s="49" t="s">
        <v>4</v>
      </c>
      <c r="B10" s="50"/>
      <c r="C10" s="50"/>
      <c r="D10" s="78" t="s">
        <v>21</v>
      </c>
      <c r="E10" s="79"/>
      <c r="F10" s="79"/>
      <c r="G10" s="80"/>
    </row>
    <row r="11" spans="1:10" ht="17.399999999999999" customHeight="1" thickBot="1" x14ac:dyDescent="0.25">
      <c r="A11" s="8"/>
      <c r="B11" s="8"/>
      <c r="C11" s="8"/>
      <c r="D11" s="81"/>
      <c r="E11" s="81"/>
      <c r="F11" s="81"/>
      <c r="G11" s="81"/>
    </row>
    <row r="12" spans="1:10" ht="35.4" customHeight="1" x14ac:dyDescent="0.2">
      <c r="A12" s="82" t="s">
        <v>5</v>
      </c>
      <c r="B12" s="83"/>
      <c r="C12" s="83"/>
      <c r="D12" s="84"/>
      <c r="E12" s="84"/>
      <c r="F12" s="84"/>
      <c r="G12" s="85"/>
    </row>
    <row r="13" spans="1:10" ht="25.2" customHeight="1" x14ac:dyDescent="0.2">
      <c r="A13" s="47" t="s">
        <v>6</v>
      </c>
      <c r="B13" s="48"/>
      <c r="C13" s="48"/>
      <c r="D13" s="89"/>
      <c r="E13" s="89"/>
      <c r="F13" s="89"/>
      <c r="G13" s="90"/>
    </row>
    <row r="14" spans="1:10" ht="22.8" customHeight="1" x14ac:dyDescent="0.2">
      <c r="A14" s="47" t="s">
        <v>43</v>
      </c>
      <c r="B14" s="48"/>
      <c r="C14" s="48"/>
      <c r="D14" s="86" t="s">
        <v>64</v>
      </c>
      <c r="E14" s="87"/>
      <c r="F14" s="87"/>
      <c r="G14" s="88"/>
    </row>
    <row r="15" spans="1:10" ht="19.2" customHeight="1" x14ac:dyDescent="0.2">
      <c r="A15" s="47" t="s">
        <v>7</v>
      </c>
      <c r="B15" s="48"/>
      <c r="C15" s="48"/>
      <c r="D15" s="51" t="s">
        <v>8</v>
      </c>
      <c r="E15" s="52"/>
      <c r="F15" s="52"/>
      <c r="G15" s="53"/>
    </row>
    <row r="16" spans="1:10" ht="19.2" customHeight="1" thickBot="1" x14ac:dyDescent="0.25">
      <c r="A16" s="49"/>
      <c r="B16" s="50"/>
      <c r="C16" s="50"/>
      <c r="D16" s="54" t="s">
        <v>9</v>
      </c>
      <c r="E16" s="55"/>
      <c r="F16" s="55"/>
      <c r="G16" s="56"/>
    </row>
    <row r="18" spans="1:7" ht="26.4" customHeight="1" thickBot="1" x14ac:dyDescent="0.3">
      <c r="A18" s="45" t="s">
        <v>44</v>
      </c>
      <c r="B18" s="45"/>
      <c r="C18" s="45"/>
      <c r="D18" s="45"/>
      <c r="E18" s="45"/>
      <c r="F18" s="45"/>
      <c r="G18" s="45"/>
    </row>
    <row r="19" spans="1:7" ht="29.4" customHeight="1" x14ac:dyDescent="0.2">
      <c r="A19" s="29" t="s">
        <v>10</v>
      </c>
      <c r="B19" s="30" t="s">
        <v>11</v>
      </c>
      <c r="C19" s="30" t="s">
        <v>12</v>
      </c>
      <c r="D19" s="30" t="s">
        <v>13</v>
      </c>
      <c r="E19" s="30" t="s">
        <v>14</v>
      </c>
      <c r="F19" s="30" t="s">
        <v>42</v>
      </c>
      <c r="G19" s="37" t="s">
        <v>15</v>
      </c>
    </row>
    <row r="20" spans="1:7" s="9" customFormat="1" ht="29.4" customHeight="1" x14ac:dyDescent="0.2">
      <c r="A20" s="38" t="s">
        <v>16</v>
      </c>
      <c r="B20" s="26">
        <v>653411</v>
      </c>
      <c r="C20" s="44" t="s">
        <v>61</v>
      </c>
      <c r="D20" s="26" t="s">
        <v>28</v>
      </c>
      <c r="E20" s="26">
        <v>1500</v>
      </c>
      <c r="F20" s="16"/>
      <c r="G20" s="21">
        <f>E20*F20</f>
        <v>0</v>
      </c>
    </row>
    <row r="21" spans="1:7" s="9" customFormat="1" ht="29.4" customHeight="1" x14ac:dyDescent="0.2">
      <c r="A21" s="38" t="s">
        <v>17</v>
      </c>
      <c r="B21" s="26">
        <v>653412</v>
      </c>
      <c r="C21" s="44" t="s">
        <v>62</v>
      </c>
      <c r="D21" s="26" t="s">
        <v>28</v>
      </c>
      <c r="E21" s="26">
        <v>3000</v>
      </c>
      <c r="F21" s="16"/>
      <c r="G21" s="21">
        <f t="shared" ref="G21:G22" si="0">E21*F21</f>
        <v>0</v>
      </c>
    </row>
    <row r="22" spans="1:7" s="9" customFormat="1" ht="29.4" customHeight="1" thickBot="1" x14ac:dyDescent="0.25">
      <c r="A22" s="38" t="s">
        <v>18</v>
      </c>
      <c r="B22" s="26">
        <v>653413</v>
      </c>
      <c r="C22" s="44" t="s">
        <v>63</v>
      </c>
      <c r="D22" s="26" t="s">
        <v>28</v>
      </c>
      <c r="E22" s="26">
        <v>6000</v>
      </c>
      <c r="F22" s="16"/>
      <c r="G22" s="21">
        <f t="shared" si="0"/>
        <v>0</v>
      </c>
    </row>
    <row r="23" spans="1:7" s="11" customFormat="1" ht="27.6" customHeight="1" x14ac:dyDescent="0.3">
      <c r="A23" s="59" t="s">
        <v>29</v>
      </c>
      <c r="B23" s="60"/>
      <c r="C23" s="60"/>
      <c r="D23" s="60"/>
      <c r="E23" s="60"/>
      <c r="F23" s="61"/>
      <c r="G23" s="10">
        <f>SUM(G20:G22)</f>
        <v>0</v>
      </c>
    </row>
    <row r="24" spans="1:7" s="11" customFormat="1" ht="27.6" customHeight="1" x14ac:dyDescent="0.3">
      <c r="A24" s="62" t="s">
        <v>31</v>
      </c>
      <c r="B24" s="63"/>
      <c r="C24" s="63"/>
      <c r="D24" s="63"/>
      <c r="E24" s="63"/>
      <c r="F24" s="64"/>
      <c r="G24" s="12">
        <f>G23*0.22</f>
        <v>0</v>
      </c>
    </row>
    <row r="25" spans="1:7" s="11" customFormat="1" ht="27.6" customHeight="1" thickBot="1" x14ac:dyDescent="0.35">
      <c r="A25" s="65" t="s">
        <v>30</v>
      </c>
      <c r="B25" s="66"/>
      <c r="C25" s="66"/>
      <c r="D25" s="66"/>
      <c r="E25" s="66"/>
      <c r="F25" s="67"/>
      <c r="G25" s="13">
        <f>G23+G24</f>
        <v>0</v>
      </c>
    </row>
    <row r="26" spans="1:7" x14ac:dyDescent="0.2">
      <c r="A26" s="68" t="s">
        <v>20</v>
      </c>
      <c r="B26" s="68"/>
      <c r="C26" s="68"/>
      <c r="D26" s="68"/>
      <c r="E26" s="68"/>
      <c r="F26" s="68"/>
      <c r="G26" s="68"/>
    </row>
    <row r="27" spans="1:7" x14ac:dyDescent="0.2">
      <c r="A27" s="46" t="s">
        <v>32</v>
      </c>
      <c r="B27" s="46"/>
      <c r="C27" s="46"/>
      <c r="D27" s="46"/>
      <c r="E27" s="46"/>
      <c r="F27" s="46"/>
      <c r="G27" s="46"/>
    </row>
    <row r="28" spans="1:7" x14ac:dyDescent="0.2">
      <c r="A28" s="35"/>
      <c r="B28" s="35"/>
      <c r="C28" s="35"/>
      <c r="D28" s="35"/>
      <c r="E28" s="35"/>
      <c r="F28" s="35"/>
      <c r="G28" s="35"/>
    </row>
    <row r="29" spans="1:7" ht="10.199999999999999" customHeight="1" x14ac:dyDescent="0.2">
      <c r="A29" s="35"/>
      <c r="B29" s="35"/>
      <c r="C29" s="35"/>
      <c r="D29" s="35"/>
      <c r="E29" s="35"/>
      <c r="F29" s="35"/>
      <c r="G29" s="35"/>
    </row>
    <row r="30" spans="1:7" ht="49.8" customHeight="1" x14ac:dyDescent="0.2">
      <c r="A30" s="57" t="s">
        <v>59</v>
      </c>
      <c r="B30" s="57"/>
      <c r="C30" s="57"/>
      <c r="D30" s="57"/>
      <c r="E30" s="57"/>
      <c r="F30" s="57"/>
      <c r="G30" s="57"/>
    </row>
    <row r="31" spans="1:7" ht="36.6" customHeight="1" x14ac:dyDescent="0.2">
      <c r="A31" s="36"/>
      <c r="B31" s="36"/>
      <c r="C31" s="36"/>
      <c r="D31" s="36"/>
      <c r="E31" s="36"/>
      <c r="F31" s="36"/>
      <c r="G31" s="36"/>
    </row>
    <row r="32" spans="1:7" ht="36.6" customHeight="1" x14ac:dyDescent="0.2">
      <c r="A32" s="57" t="s">
        <v>46</v>
      </c>
      <c r="B32" s="57"/>
      <c r="C32" s="57"/>
      <c r="D32" s="57"/>
      <c r="E32" s="57"/>
      <c r="F32" s="57"/>
      <c r="G32" s="57"/>
    </row>
    <row r="33" spans="1:7" x14ac:dyDescent="0.2">
      <c r="A33" s="14"/>
      <c r="B33" s="14"/>
      <c r="C33" s="14"/>
      <c r="D33" s="14"/>
      <c r="E33" s="14"/>
      <c r="F33" s="14"/>
      <c r="G33" s="14"/>
    </row>
    <row r="34" spans="1:7" x14ac:dyDescent="0.2">
      <c r="A34" s="14"/>
      <c r="B34" s="14"/>
      <c r="C34" s="14"/>
      <c r="D34" s="14"/>
      <c r="E34" s="14"/>
      <c r="F34" s="14"/>
      <c r="G34" s="14"/>
    </row>
    <row r="35" spans="1:7" ht="21.6" customHeight="1" x14ac:dyDescent="0.2">
      <c r="A35" s="58" t="s">
        <v>19</v>
      </c>
      <c r="B35" s="58"/>
      <c r="C35" s="58"/>
      <c r="D35" s="58"/>
      <c r="E35" s="58"/>
      <c r="F35" s="58"/>
      <c r="G35" s="58"/>
    </row>
    <row r="36" spans="1:7" x14ac:dyDescent="0.2">
      <c r="A36" s="15"/>
      <c r="B36" s="15"/>
      <c r="C36" s="15"/>
      <c r="D36" s="15"/>
      <c r="E36" s="15"/>
      <c r="F36" s="15"/>
      <c r="G36" s="15"/>
    </row>
  </sheetData>
  <mergeCells count="25"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35:G35"/>
    <mergeCell ref="A15:C16"/>
    <mergeCell ref="D15:G15"/>
    <mergeCell ref="D16:G16"/>
    <mergeCell ref="A18:G18"/>
    <mergeCell ref="A23:F23"/>
    <mergeCell ref="A24:F24"/>
    <mergeCell ref="A25:F25"/>
    <mergeCell ref="A26:G26"/>
    <mergeCell ref="A27:G27"/>
    <mergeCell ref="A30:G30"/>
    <mergeCell ref="A32:G32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143CC-4F45-4240-AF18-3B793025BF18}">
  <sheetPr>
    <pageSetUpPr fitToPage="1"/>
  </sheetPr>
  <dimension ref="A1:J34"/>
  <sheetViews>
    <sheetView topLeftCell="A13" zoomScaleNormal="100" workbookViewId="0">
      <selection activeCell="M25" sqref="M25:M26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66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41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69" t="s">
        <v>1</v>
      </c>
      <c r="B8" s="70"/>
      <c r="C8" s="71"/>
      <c r="D8" s="72" t="s">
        <v>2</v>
      </c>
      <c r="E8" s="73"/>
      <c r="F8" s="73"/>
      <c r="G8" s="74"/>
    </row>
    <row r="9" spans="1:10" ht="21" customHeight="1" x14ac:dyDescent="0.2">
      <c r="A9" s="47" t="s">
        <v>3</v>
      </c>
      <c r="B9" s="48"/>
      <c r="C9" s="48"/>
      <c r="D9" s="75" t="s">
        <v>54</v>
      </c>
      <c r="E9" s="76"/>
      <c r="F9" s="76"/>
      <c r="G9" s="77"/>
    </row>
    <row r="10" spans="1:10" ht="32.4" customHeight="1" thickBot="1" x14ac:dyDescent="0.25">
      <c r="A10" s="49" t="s">
        <v>4</v>
      </c>
      <c r="B10" s="50"/>
      <c r="C10" s="50"/>
      <c r="D10" s="78" t="s">
        <v>21</v>
      </c>
      <c r="E10" s="79"/>
      <c r="F10" s="79"/>
      <c r="G10" s="80"/>
    </row>
    <row r="11" spans="1:10" ht="17.399999999999999" customHeight="1" thickBot="1" x14ac:dyDescent="0.25">
      <c r="A11" s="8"/>
      <c r="B11" s="8"/>
      <c r="C11" s="8"/>
      <c r="D11" s="81"/>
      <c r="E11" s="81"/>
      <c r="F11" s="81"/>
      <c r="G11" s="81"/>
    </row>
    <row r="12" spans="1:10" ht="35.4" customHeight="1" x14ac:dyDescent="0.2">
      <c r="A12" s="82" t="s">
        <v>5</v>
      </c>
      <c r="B12" s="83"/>
      <c r="C12" s="83"/>
      <c r="D12" s="84"/>
      <c r="E12" s="84"/>
      <c r="F12" s="84"/>
      <c r="G12" s="85"/>
    </row>
    <row r="13" spans="1:10" ht="25.2" customHeight="1" x14ac:dyDescent="0.2">
      <c r="A13" s="47" t="s">
        <v>6</v>
      </c>
      <c r="B13" s="48"/>
      <c r="C13" s="48"/>
      <c r="D13" s="89"/>
      <c r="E13" s="89"/>
      <c r="F13" s="89"/>
      <c r="G13" s="90"/>
    </row>
    <row r="14" spans="1:10" ht="22.8" customHeight="1" x14ac:dyDescent="0.2">
      <c r="A14" s="47" t="s">
        <v>43</v>
      </c>
      <c r="B14" s="48"/>
      <c r="C14" s="48"/>
      <c r="D14" s="86" t="s">
        <v>65</v>
      </c>
      <c r="E14" s="87"/>
      <c r="F14" s="87"/>
      <c r="G14" s="88"/>
    </row>
    <row r="15" spans="1:10" ht="19.2" customHeight="1" x14ac:dyDescent="0.2">
      <c r="A15" s="47" t="s">
        <v>7</v>
      </c>
      <c r="B15" s="48"/>
      <c r="C15" s="48"/>
      <c r="D15" s="51" t="s">
        <v>8</v>
      </c>
      <c r="E15" s="52"/>
      <c r="F15" s="52"/>
      <c r="G15" s="53"/>
    </row>
    <row r="16" spans="1:10" ht="19.2" customHeight="1" thickBot="1" x14ac:dyDescent="0.25">
      <c r="A16" s="49"/>
      <c r="B16" s="50"/>
      <c r="C16" s="50"/>
      <c r="D16" s="54" t="s">
        <v>9</v>
      </c>
      <c r="E16" s="55"/>
      <c r="F16" s="55"/>
      <c r="G16" s="56"/>
    </row>
    <row r="18" spans="1:7" ht="26.4" customHeight="1" thickBot="1" x14ac:dyDescent="0.3">
      <c r="A18" s="45" t="s">
        <v>52</v>
      </c>
      <c r="B18" s="45"/>
      <c r="C18" s="45"/>
      <c r="D18" s="45"/>
      <c r="E18" s="45"/>
      <c r="F18" s="45"/>
      <c r="G18" s="45"/>
    </row>
    <row r="19" spans="1:7" ht="28.2" customHeight="1" thickBot="1" x14ac:dyDescent="0.25">
      <c r="A19" s="40" t="s">
        <v>10</v>
      </c>
      <c r="B19" s="41" t="s">
        <v>11</v>
      </c>
      <c r="C19" s="41" t="s">
        <v>12</v>
      </c>
      <c r="D19" s="41" t="s">
        <v>13</v>
      </c>
      <c r="E19" s="41" t="s">
        <v>14</v>
      </c>
      <c r="F19" s="41" t="s">
        <v>42</v>
      </c>
      <c r="G19" s="42" t="s">
        <v>15</v>
      </c>
    </row>
    <row r="20" spans="1:7" ht="28.2" customHeight="1" x14ac:dyDescent="0.2">
      <c r="A20" s="43" t="s">
        <v>16</v>
      </c>
      <c r="B20" s="25">
        <v>642162</v>
      </c>
      <c r="C20" s="25" t="s">
        <v>33</v>
      </c>
      <c r="D20" s="25" t="s">
        <v>28</v>
      </c>
      <c r="E20" s="25">
        <v>50000</v>
      </c>
      <c r="F20" s="19"/>
      <c r="G20" s="20">
        <f>E20*F20</f>
        <v>0</v>
      </c>
    </row>
    <row r="21" spans="1:7" ht="29.4" customHeight="1" thickBot="1" x14ac:dyDescent="0.25">
      <c r="A21" s="39" t="s">
        <v>17</v>
      </c>
      <c r="B21" s="27">
        <v>642163</v>
      </c>
      <c r="C21" s="27" t="s">
        <v>34</v>
      </c>
      <c r="D21" s="27" t="s">
        <v>28</v>
      </c>
      <c r="E21" s="27">
        <v>75000</v>
      </c>
      <c r="F21" s="23"/>
      <c r="G21" s="24">
        <f t="shared" ref="G21" si="0">E21*F21</f>
        <v>0</v>
      </c>
    </row>
    <row r="22" spans="1:7" ht="29.4" customHeight="1" x14ac:dyDescent="0.2">
      <c r="A22" s="59" t="s">
        <v>35</v>
      </c>
      <c r="B22" s="60"/>
      <c r="C22" s="60"/>
      <c r="D22" s="60"/>
      <c r="E22" s="60"/>
      <c r="F22" s="61"/>
      <c r="G22" s="10">
        <f>SUM(G20:G21)</f>
        <v>0</v>
      </c>
    </row>
    <row r="23" spans="1:7" ht="29.4" customHeight="1" x14ac:dyDescent="0.2">
      <c r="A23" s="62" t="s">
        <v>31</v>
      </c>
      <c r="B23" s="63"/>
      <c r="C23" s="63"/>
      <c r="D23" s="63"/>
      <c r="E23" s="63"/>
      <c r="F23" s="64"/>
      <c r="G23" s="12">
        <f>G22*0.22</f>
        <v>0</v>
      </c>
    </row>
    <row r="24" spans="1:7" ht="29.4" customHeight="1" thickBot="1" x14ac:dyDescent="0.25">
      <c r="A24" s="65" t="s">
        <v>36</v>
      </c>
      <c r="B24" s="66"/>
      <c r="C24" s="66"/>
      <c r="D24" s="66"/>
      <c r="E24" s="66"/>
      <c r="F24" s="67"/>
      <c r="G24" s="13">
        <f>G22+G23</f>
        <v>0</v>
      </c>
    </row>
    <row r="25" spans="1:7" x14ac:dyDescent="0.2">
      <c r="A25" s="68" t="s">
        <v>20</v>
      </c>
      <c r="B25" s="68"/>
      <c r="C25" s="68"/>
      <c r="D25" s="68"/>
      <c r="E25" s="68"/>
      <c r="F25" s="68"/>
      <c r="G25" s="68"/>
    </row>
    <row r="26" spans="1:7" x14ac:dyDescent="0.2">
      <c r="A26" s="46" t="s">
        <v>32</v>
      </c>
      <c r="B26" s="46"/>
      <c r="C26" s="46"/>
      <c r="D26" s="46"/>
      <c r="E26" s="46"/>
      <c r="F26" s="46"/>
      <c r="G26" s="46"/>
    </row>
    <row r="27" spans="1:7" x14ac:dyDescent="0.2">
      <c r="A27" s="28"/>
      <c r="B27" s="28"/>
      <c r="C27" s="28"/>
      <c r="D27" s="28"/>
      <c r="E27" s="28"/>
      <c r="F27" s="28"/>
      <c r="G27" s="28"/>
    </row>
    <row r="28" spans="1:7" ht="55.2" customHeight="1" x14ac:dyDescent="0.2">
      <c r="A28" s="57" t="s">
        <v>59</v>
      </c>
      <c r="B28" s="57"/>
      <c r="C28" s="57"/>
      <c r="D28" s="57"/>
      <c r="E28" s="57"/>
      <c r="F28" s="57"/>
      <c r="G28" s="57"/>
    </row>
    <row r="29" spans="1:7" x14ac:dyDescent="0.2">
      <c r="A29" s="18"/>
      <c r="B29" s="18"/>
      <c r="C29" s="18"/>
      <c r="D29" s="18"/>
      <c r="E29" s="18"/>
      <c r="F29" s="18"/>
      <c r="G29" s="18"/>
    </row>
    <row r="30" spans="1:7" ht="21.6" customHeight="1" x14ac:dyDescent="0.2">
      <c r="A30" s="57" t="s">
        <v>46</v>
      </c>
      <c r="B30" s="57"/>
      <c r="C30" s="57"/>
      <c r="D30" s="57"/>
      <c r="E30" s="57"/>
      <c r="F30" s="57"/>
      <c r="G30" s="5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58" t="s">
        <v>19</v>
      </c>
      <c r="B33" s="58"/>
      <c r="C33" s="58"/>
      <c r="D33" s="58"/>
      <c r="E33" s="58"/>
      <c r="F33" s="58"/>
      <c r="G33" s="58"/>
    </row>
    <row r="34" spans="1:7" x14ac:dyDescent="0.2">
      <c r="A34" s="15"/>
      <c r="B34" s="15"/>
      <c r="C34" s="15"/>
      <c r="D34" s="15"/>
      <c r="E34" s="15"/>
      <c r="F34" s="15"/>
      <c r="G34" s="15"/>
    </row>
  </sheetData>
  <mergeCells count="25">
    <mergeCell ref="A33:G33"/>
    <mergeCell ref="A30:G30"/>
    <mergeCell ref="A24:F24"/>
    <mergeCell ref="A25:G25"/>
    <mergeCell ref="A26:G26"/>
    <mergeCell ref="A18:G18"/>
    <mergeCell ref="A22:F22"/>
    <mergeCell ref="A23:F23"/>
    <mergeCell ref="A28:G28"/>
    <mergeCell ref="A15:C16"/>
    <mergeCell ref="D15:G15"/>
    <mergeCell ref="D16:G16"/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</mergeCells>
  <pageMargins left="0.7" right="0.7" top="0.75" bottom="0.75" header="0.3" footer="0.3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E87FB-2DA6-41F2-A903-1C1A3D9188B8}">
  <sheetPr>
    <pageSetUpPr fitToPage="1"/>
  </sheetPr>
  <dimension ref="A1:J67"/>
  <sheetViews>
    <sheetView topLeftCell="A16" zoomScaleNormal="100" workbookViewId="0">
      <selection activeCell="L24" sqref="L24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67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41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69" t="s">
        <v>1</v>
      </c>
      <c r="B8" s="70"/>
      <c r="C8" s="71"/>
      <c r="D8" s="72" t="s">
        <v>2</v>
      </c>
      <c r="E8" s="73"/>
      <c r="F8" s="73"/>
      <c r="G8" s="74"/>
    </row>
    <row r="9" spans="1:10" ht="21" customHeight="1" x14ac:dyDescent="0.2">
      <c r="A9" s="47" t="s">
        <v>3</v>
      </c>
      <c r="B9" s="48"/>
      <c r="C9" s="48"/>
      <c r="D9" s="75" t="s">
        <v>54</v>
      </c>
      <c r="E9" s="76"/>
      <c r="F9" s="76"/>
      <c r="G9" s="77"/>
    </row>
    <row r="10" spans="1:10" ht="32.4" customHeight="1" thickBot="1" x14ac:dyDescent="0.25">
      <c r="A10" s="49" t="s">
        <v>4</v>
      </c>
      <c r="B10" s="50"/>
      <c r="C10" s="50"/>
      <c r="D10" s="78" t="s">
        <v>21</v>
      </c>
      <c r="E10" s="79"/>
      <c r="F10" s="79"/>
      <c r="G10" s="80"/>
    </row>
    <row r="11" spans="1:10" ht="17.399999999999999" customHeight="1" thickBot="1" x14ac:dyDescent="0.25">
      <c r="A11" s="8"/>
      <c r="B11" s="8"/>
      <c r="C11" s="8"/>
      <c r="D11" s="81"/>
      <c r="E11" s="81"/>
      <c r="F11" s="81"/>
      <c r="G11" s="81"/>
    </row>
    <row r="12" spans="1:10" ht="35.4" customHeight="1" x14ac:dyDescent="0.2">
      <c r="A12" s="82" t="s">
        <v>5</v>
      </c>
      <c r="B12" s="83"/>
      <c r="C12" s="83"/>
      <c r="D12" s="84"/>
      <c r="E12" s="84"/>
      <c r="F12" s="84"/>
      <c r="G12" s="85"/>
    </row>
    <row r="13" spans="1:10" ht="25.2" customHeight="1" x14ac:dyDescent="0.2">
      <c r="A13" s="47" t="s">
        <v>6</v>
      </c>
      <c r="B13" s="48"/>
      <c r="C13" s="48"/>
      <c r="D13" s="89"/>
      <c r="E13" s="89"/>
      <c r="F13" s="89"/>
      <c r="G13" s="90"/>
    </row>
    <row r="14" spans="1:10" ht="22.8" customHeight="1" x14ac:dyDescent="0.2">
      <c r="A14" s="47" t="s">
        <v>43</v>
      </c>
      <c r="B14" s="48"/>
      <c r="C14" s="48"/>
      <c r="D14" s="86" t="s">
        <v>68</v>
      </c>
      <c r="E14" s="87"/>
      <c r="F14" s="87"/>
      <c r="G14" s="88"/>
    </row>
    <row r="15" spans="1:10" ht="19.2" customHeight="1" x14ac:dyDescent="0.2">
      <c r="A15" s="47" t="s">
        <v>7</v>
      </c>
      <c r="B15" s="48"/>
      <c r="C15" s="48"/>
      <c r="D15" s="51" t="s">
        <v>8</v>
      </c>
      <c r="E15" s="52"/>
      <c r="F15" s="52"/>
      <c r="G15" s="53"/>
    </row>
    <row r="16" spans="1:10" ht="19.2" customHeight="1" thickBot="1" x14ac:dyDescent="0.25">
      <c r="A16" s="49"/>
      <c r="B16" s="50"/>
      <c r="C16" s="50"/>
      <c r="D16" s="54" t="s">
        <v>9</v>
      </c>
      <c r="E16" s="55"/>
      <c r="F16" s="55"/>
      <c r="G16" s="56"/>
    </row>
    <row r="18" spans="1:7" ht="26.4" customHeight="1" thickBot="1" x14ac:dyDescent="0.3">
      <c r="A18" s="45" t="s">
        <v>53</v>
      </c>
      <c r="B18" s="45"/>
      <c r="C18" s="45"/>
      <c r="D18" s="45"/>
      <c r="E18" s="45"/>
      <c r="F18" s="45"/>
      <c r="G18" s="45"/>
    </row>
    <row r="19" spans="1:7" ht="29.4" customHeight="1" x14ac:dyDescent="0.2">
      <c r="A19" s="29" t="s">
        <v>10</v>
      </c>
      <c r="B19" s="30" t="s">
        <v>11</v>
      </c>
      <c r="C19" s="30" t="s">
        <v>12</v>
      </c>
      <c r="D19" s="31" t="s">
        <v>13</v>
      </c>
      <c r="E19" s="31" t="s">
        <v>14</v>
      </c>
      <c r="F19" s="31" t="s">
        <v>42</v>
      </c>
      <c r="G19" s="32" t="s">
        <v>15</v>
      </c>
    </row>
    <row r="20" spans="1:7" s="9" customFormat="1" ht="29.4" customHeight="1" thickBot="1" x14ac:dyDescent="0.25">
      <c r="A20" s="22" t="s">
        <v>16</v>
      </c>
      <c r="B20" s="27">
        <v>642161</v>
      </c>
      <c r="C20" s="27" t="s">
        <v>37</v>
      </c>
      <c r="D20" s="27" t="s">
        <v>28</v>
      </c>
      <c r="E20" s="27">
        <v>250000</v>
      </c>
      <c r="F20" s="23"/>
      <c r="G20" s="34">
        <f>E20*F20</f>
        <v>0</v>
      </c>
    </row>
    <row r="21" spans="1:7" s="9" customFormat="1" ht="29.4" customHeight="1" x14ac:dyDescent="0.2">
      <c r="A21" s="91" t="s">
        <v>38</v>
      </c>
      <c r="B21" s="92"/>
      <c r="C21" s="92"/>
      <c r="D21" s="92"/>
      <c r="E21" s="92"/>
      <c r="F21" s="92"/>
      <c r="G21" s="33">
        <f>SUM(G20:G20)</f>
        <v>0</v>
      </c>
    </row>
    <row r="22" spans="1:7" s="9" customFormat="1" ht="29.4" customHeight="1" x14ac:dyDescent="0.2">
      <c r="A22" s="93" t="s">
        <v>31</v>
      </c>
      <c r="B22" s="94"/>
      <c r="C22" s="94"/>
      <c r="D22" s="94"/>
      <c r="E22" s="94"/>
      <c r="F22" s="94"/>
      <c r="G22" s="12">
        <f>G21*0.22</f>
        <v>0</v>
      </c>
    </row>
    <row r="23" spans="1:7" s="9" customFormat="1" ht="29.4" customHeight="1" thickBot="1" x14ac:dyDescent="0.25">
      <c r="A23" s="95" t="s">
        <v>39</v>
      </c>
      <c r="B23" s="96"/>
      <c r="C23" s="96"/>
      <c r="D23" s="96"/>
      <c r="E23" s="96"/>
      <c r="F23" s="96"/>
      <c r="G23" s="13">
        <f>G21+G22</f>
        <v>0</v>
      </c>
    </row>
    <row r="24" spans="1:7" s="9" customFormat="1" ht="15.6" customHeight="1" x14ac:dyDescent="0.2">
      <c r="A24" s="68" t="s">
        <v>20</v>
      </c>
      <c r="B24" s="68"/>
      <c r="C24" s="68"/>
      <c r="D24" s="68"/>
      <c r="E24" s="68"/>
      <c r="F24" s="68"/>
      <c r="G24" s="68"/>
    </row>
    <row r="25" spans="1:7" s="9" customFormat="1" ht="10.199999999999999" customHeight="1" x14ac:dyDescent="0.2">
      <c r="A25" s="46" t="s">
        <v>32</v>
      </c>
      <c r="B25" s="46"/>
      <c r="C25" s="46"/>
      <c r="D25" s="46"/>
      <c r="E25" s="46"/>
      <c r="F25" s="46"/>
      <c r="G25" s="46"/>
    </row>
    <row r="26" spans="1:7" s="9" customFormat="1" ht="29.4" customHeight="1" x14ac:dyDescent="0.2">
      <c r="A26" s="28"/>
      <c r="B26" s="28"/>
      <c r="C26" s="28"/>
      <c r="D26" s="28"/>
      <c r="E26" s="28"/>
      <c r="F26" s="28"/>
      <c r="G26" s="28"/>
    </row>
    <row r="27" spans="1:7" ht="59.4" customHeight="1" x14ac:dyDescent="0.2">
      <c r="A27" s="57" t="s">
        <v>59</v>
      </c>
      <c r="B27" s="57"/>
      <c r="C27" s="57"/>
      <c r="D27" s="57"/>
      <c r="E27" s="57"/>
      <c r="F27" s="57"/>
      <c r="G27" s="57"/>
    </row>
    <row r="28" spans="1:7" x14ac:dyDescent="0.2">
      <c r="A28" s="18"/>
      <c r="B28" s="18"/>
      <c r="C28" s="18"/>
      <c r="D28" s="18"/>
      <c r="E28" s="18"/>
      <c r="F28" s="18"/>
      <c r="G28" s="18"/>
    </row>
    <row r="29" spans="1:7" ht="50.4" customHeight="1" x14ac:dyDescent="0.2">
      <c r="A29" s="57" t="s">
        <v>46</v>
      </c>
      <c r="B29" s="57"/>
      <c r="C29" s="57"/>
      <c r="D29" s="57"/>
      <c r="E29" s="57"/>
      <c r="F29" s="57"/>
      <c r="G29" s="57"/>
    </row>
    <row r="30" spans="1:7" x14ac:dyDescent="0.2">
      <c r="A30" s="18"/>
      <c r="B30" s="18"/>
      <c r="C30" s="18"/>
      <c r="D30" s="18"/>
      <c r="E30" s="18"/>
      <c r="F30" s="18"/>
      <c r="G30" s="18"/>
    </row>
    <row r="31" spans="1:7" ht="21.6" customHeight="1" x14ac:dyDescent="0.2">
      <c r="A31" s="57"/>
      <c r="B31" s="57"/>
      <c r="C31" s="57"/>
      <c r="D31" s="57"/>
      <c r="E31" s="57"/>
      <c r="F31" s="57"/>
      <c r="G31" s="57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ht="26.4" customHeight="1" x14ac:dyDescent="0.2">
      <c r="A33" s="14"/>
      <c r="B33" s="14"/>
      <c r="C33" s="14"/>
      <c r="D33" s="14"/>
      <c r="E33" s="14"/>
      <c r="F33" s="14"/>
      <c r="G33" s="14"/>
    </row>
    <row r="34" spans="1:7" ht="28.2" customHeight="1" x14ac:dyDescent="0.2">
      <c r="A34" s="58" t="s">
        <v>19</v>
      </c>
      <c r="B34" s="58"/>
      <c r="C34" s="58"/>
      <c r="D34" s="58"/>
      <c r="E34" s="58"/>
      <c r="F34" s="58"/>
      <c r="G34" s="58"/>
    </row>
    <row r="35" spans="1:7" ht="28.2" customHeight="1" x14ac:dyDescent="0.2">
      <c r="A35" s="15"/>
      <c r="B35" s="15"/>
      <c r="C35" s="15"/>
      <c r="D35" s="15"/>
      <c r="E35" s="15"/>
      <c r="F35" s="15"/>
      <c r="G35" s="15"/>
    </row>
    <row r="36" spans="1:7" ht="29.4" customHeight="1" x14ac:dyDescent="0.2"/>
    <row r="37" spans="1:7" ht="29.4" customHeight="1" x14ac:dyDescent="0.2"/>
    <row r="38" spans="1:7" ht="29.4" customHeight="1" x14ac:dyDescent="0.2"/>
    <row r="39" spans="1:7" ht="29.4" customHeight="1" x14ac:dyDescent="0.2"/>
    <row r="43" spans="1:7" ht="26.4" customHeight="1" x14ac:dyDescent="0.2"/>
    <row r="44" spans="1:7" ht="29.4" customHeight="1" x14ac:dyDescent="0.2"/>
    <row r="45" spans="1:7" ht="29.4" customHeight="1" x14ac:dyDescent="0.2"/>
    <row r="46" spans="1:7" ht="29.4" customHeight="1" x14ac:dyDescent="0.2"/>
    <row r="47" spans="1:7" ht="29.4" customHeight="1" x14ac:dyDescent="0.2"/>
    <row r="48" spans="1:7" ht="29.4" customHeight="1" x14ac:dyDescent="0.2"/>
    <row r="49" ht="11.4" customHeight="1" x14ac:dyDescent="0.2"/>
    <row r="50" ht="11.4" customHeight="1" x14ac:dyDescent="0.2"/>
    <row r="51" ht="10.199999999999999" customHeight="1" x14ac:dyDescent="0.2"/>
    <row r="52" ht="26.4" customHeight="1" x14ac:dyDescent="0.2"/>
    <row r="53" ht="29.4" customHeight="1" x14ac:dyDescent="0.2"/>
    <row r="54" ht="29.4" customHeight="1" x14ac:dyDescent="0.2"/>
    <row r="55" ht="29.4" customHeight="1" x14ac:dyDescent="0.2"/>
    <row r="56" ht="29.4" customHeight="1" x14ac:dyDescent="0.2"/>
    <row r="57" ht="29.4" customHeight="1" x14ac:dyDescent="0.2"/>
    <row r="58" ht="11.4" customHeight="1" x14ac:dyDescent="0.2"/>
    <row r="59" ht="11.4" customHeight="1" x14ac:dyDescent="0.2"/>
    <row r="60" ht="10.199999999999999" customHeight="1" x14ac:dyDescent="0.2"/>
    <row r="61" ht="10.199999999999999" customHeight="1" x14ac:dyDescent="0.2"/>
    <row r="62" ht="49.8" customHeight="1" x14ac:dyDescent="0.2"/>
    <row r="63" ht="36.6" customHeight="1" x14ac:dyDescent="0.2"/>
    <row r="64" ht="36.6" customHeight="1" x14ac:dyDescent="0.2"/>
    <row r="67" ht="21.6" customHeight="1" x14ac:dyDescent="0.2"/>
  </sheetData>
  <mergeCells count="26">
    <mergeCell ref="A29:G29"/>
    <mergeCell ref="A31:G31"/>
    <mergeCell ref="A34:G34"/>
    <mergeCell ref="A23:F23"/>
    <mergeCell ref="A24:G24"/>
    <mergeCell ref="A25:G25"/>
    <mergeCell ref="A18:G18"/>
    <mergeCell ref="A21:F21"/>
    <mergeCell ref="A22:F22"/>
    <mergeCell ref="A27:G27"/>
    <mergeCell ref="A15:C16"/>
    <mergeCell ref="D15:G15"/>
    <mergeCell ref="D16:G16"/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</mergeCells>
  <pageMargins left="0.7" right="0.7" top="0.75" bottom="0.75" header="0.3" footer="0.3"/>
  <pageSetup paperSize="9"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CFA29-334A-4BFA-B0FA-2E0D9D79791B}">
  <sheetPr>
    <pageSetUpPr fitToPage="1"/>
  </sheetPr>
  <dimension ref="A1:J29"/>
  <sheetViews>
    <sheetView tabSelected="1" zoomScaleNormal="100" workbookViewId="0">
      <selection activeCell="D11" sqref="D11:G11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ht="13.2" x14ac:dyDescent="0.25">
      <c r="A1" s="3" t="s">
        <v>71</v>
      </c>
      <c r="B1" s="3"/>
      <c r="C1" s="4"/>
      <c r="D1" s="1"/>
      <c r="E1" s="1"/>
      <c r="F1" s="1"/>
      <c r="G1" s="1"/>
    </row>
    <row r="2" spans="1:10" x14ac:dyDescent="0.2">
      <c r="A2" s="5" t="s">
        <v>0</v>
      </c>
      <c r="B2" s="6"/>
      <c r="C2" s="6"/>
      <c r="D2" s="6"/>
      <c r="E2" s="6"/>
      <c r="F2" s="6"/>
      <c r="G2" s="6"/>
      <c r="H2" s="7"/>
      <c r="I2" s="7"/>
      <c r="J2" s="7"/>
    </row>
    <row r="3" spans="1:10" x14ac:dyDescent="0.2">
      <c r="A3" s="5" t="s">
        <v>47</v>
      </c>
      <c r="B3" s="6"/>
      <c r="C3" s="6"/>
      <c r="D3" s="6"/>
      <c r="E3" s="6"/>
      <c r="F3" s="6"/>
      <c r="G3" s="6"/>
      <c r="H3" s="7"/>
      <c r="I3" s="7"/>
      <c r="J3" s="7"/>
    </row>
    <row r="4" spans="1:10" ht="4.8" customHeight="1" thickBot="1" x14ac:dyDescent="0.25">
      <c r="A4" s="1"/>
      <c r="B4" s="1"/>
      <c r="C4" s="1"/>
      <c r="D4" s="1"/>
      <c r="E4" s="1"/>
      <c r="F4" s="1"/>
      <c r="G4" s="1"/>
    </row>
    <row r="5" spans="1:10" ht="49.2" customHeight="1" x14ac:dyDescent="0.2">
      <c r="A5" s="69" t="s">
        <v>1</v>
      </c>
      <c r="B5" s="70"/>
      <c r="C5" s="71"/>
      <c r="D5" s="72" t="s">
        <v>48</v>
      </c>
      <c r="E5" s="73"/>
      <c r="F5" s="73"/>
      <c r="G5" s="74"/>
    </row>
    <row r="6" spans="1:10" ht="21" customHeight="1" x14ac:dyDescent="0.2">
      <c r="A6" s="47" t="s">
        <v>3</v>
      </c>
      <c r="B6" s="48"/>
      <c r="C6" s="48"/>
      <c r="D6" s="75" t="s">
        <v>54</v>
      </c>
      <c r="E6" s="76"/>
      <c r="F6" s="76"/>
      <c r="G6" s="77"/>
    </row>
    <row r="7" spans="1:10" ht="32.4" customHeight="1" thickBot="1" x14ac:dyDescent="0.25">
      <c r="A7" s="49" t="s">
        <v>4</v>
      </c>
      <c r="B7" s="50"/>
      <c r="C7" s="50"/>
      <c r="D7" s="78" t="s">
        <v>21</v>
      </c>
      <c r="E7" s="79"/>
      <c r="F7" s="79"/>
      <c r="G7" s="80"/>
    </row>
    <row r="8" spans="1:10" ht="17.399999999999999" customHeight="1" thickBot="1" x14ac:dyDescent="0.25">
      <c r="A8" s="8"/>
      <c r="B8" s="8"/>
      <c r="C8" s="8"/>
      <c r="D8" s="81"/>
      <c r="E8" s="81"/>
      <c r="F8" s="81"/>
      <c r="G8" s="81"/>
    </row>
    <row r="9" spans="1:10" ht="28.2" customHeight="1" x14ac:dyDescent="0.2">
      <c r="A9" s="82" t="s">
        <v>5</v>
      </c>
      <c r="B9" s="83"/>
      <c r="C9" s="83"/>
      <c r="D9" s="84"/>
      <c r="E9" s="84"/>
      <c r="F9" s="84"/>
      <c r="G9" s="85"/>
    </row>
    <row r="10" spans="1:10" ht="22.2" customHeight="1" x14ac:dyDescent="0.2">
      <c r="A10" s="47" t="s">
        <v>6</v>
      </c>
      <c r="B10" s="48"/>
      <c r="C10" s="48"/>
      <c r="D10" s="89"/>
      <c r="E10" s="89"/>
      <c r="F10" s="89"/>
      <c r="G10" s="90"/>
    </row>
    <row r="11" spans="1:10" ht="22.8" customHeight="1" x14ac:dyDescent="0.2">
      <c r="A11" s="47" t="s">
        <v>43</v>
      </c>
      <c r="B11" s="48"/>
      <c r="C11" s="48"/>
      <c r="D11" s="86" t="s">
        <v>72</v>
      </c>
      <c r="E11" s="87"/>
      <c r="F11" s="87"/>
      <c r="G11" s="88"/>
    </row>
    <row r="12" spans="1:10" ht="19.2" customHeight="1" x14ac:dyDescent="0.2">
      <c r="A12" s="47" t="s">
        <v>7</v>
      </c>
      <c r="B12" s="48"/>
      <c r="C12" s="48"/>
      <c r="D12" s="51" t="s">
        <v>8</v>
      </c>
      <c r="E12" s="52"/>
      <c r="F12" s="52"/>
      <c r="G12" s="53"/>
    </row>
    <row r="13" spans="1:10" ht="10.199999999999999" customHeight="1" thickBot="1" x14ac:dyDescent="0.25">
      <c r="A13" s="49"/>
      <c r="B13" s="50"/>
      <c r="C13" s="50"/>
      <c r="D13" s="54" t="s">
        <v>9</v>
      </c>
      <c r="E13" s="55"/>
      <c r="F13" s="55"/>
      <c r="G13" s="56"/>
    </row>
    <row r="15" spans="1:10" ht="18.600000000000001" customHeight="1" thickBot="1" x14ac:dyDescent="0.3">
      <c r="A15" s="97" t="s">
        <v>49</v>
      </c>
      <c r="B15" s="97"/>
      <c r="C15" s="97"/>
      <c r="D15" s="97"/>
      <c r="E15" s="97"/>
      <c r="F15" s="97"/>
      <c r="G15" s="97"/>
    </row>
    <row r="16" spans="1:10" ht="29.4" customHeight="1" x14ac:dyDescent="0.2">
      <c r="A16" s="29" t="s">
        <v>10</v>
      </c>
      <c r="B16" s="30" t="s">
        <v>11</v>
      </c>
      <c r="C16" s="30" t="s">
        <v>12</v>
      </c>
      <c r="D16" s="31" t="s">
        <v>13</v>
      </c>
      <c r="E16" s="31" t="s">
        <v>14</v>
      </c>
      <c r="F16" s="31" t="s">
        <v>42</v>
      </c>
      <c r="G16" s="32" t="s">
        <v>15</v>
      </c>
    </row>
    <row r="17" spans="1:7" ht="29.4" customHeight="1" thickBot="1" x14ac:dyDescent="0.25">
      <c r="A17" s="22" t="s">
        <v>16</v>
      </c>
      <c r="B17" s="27">
        <v>582081</v>
      </c>
      <c r="C17" s="27" t="s">
        <v>40</v>
      </c>
      <c r="D17" s="27" t="s">
        <v>28</v>
      </c>
      <c r="E17" s="27">
        <v>10000</v>
      </c>
      <c r="F17" s="23"/>
      <c r="G17" s="24">
        <f>E17*F17</f>
        <v>0</v>
      </c>
    </row>
    <row r="18" spans="1:7" ht="25.2" customHeight="1" x14ac:dyDescent="0.2">
      <c r="A18" s="91" t="s">
        <v>69</v>
      </c>
      <c r="B18" s="92"/>
      <c r="C18" s="92"/>
      <c r="D18" s="92"/>
      <c r="E18" s="92"/>
      <c r="F18" s="92"/>
      <c r="G18" s="33">
        <f>SUM(G17:G17)</f>
        <v>0</v>
      </c>
    </row>
    <row r="19" spans="1:7" ht="21" customHeight="1" x14ac:dyDescent="0.2">
      <c r="A19" s="93" t="s">
        <v>31</v>
      </c>
      <c r="B19" s="94"/>
      <c r="C19" s="94"/>
      <c r="D19" s="94"/>
      <c r="E19" s="94"/>
      <c r="F19" s="94"/>
      <c r="G19" s="12">
        <f>G18*0.22</f>
        <v>0</v>
      </c>
    </row>
    <row r="20" spans="1:7" ht="24" customHeight="1" thickBot="1" x14ac:dyDescent="0.25">
      <c r="A20" s="95" t="s">
        <v>70</v>
      </c>
      <c r="B20" s="96"/>
      <c r="C20" s="96"/>
      <c r="D20" s="96"/>
      <c r="E20" s="96"/>
      <c r="F20" s="96"/>
      <c r="G20" s="13">
        <f>G18+G19</f>
        <v>0</v>
      </c>
    </row>
    <row r="21" spans="1:7" ht="11.4" customHeight="1" x14ac:dyDescent="0.2">
      <c r="A21" s="46" t="s">
        <v>20</v>
      </c>
      <c r="B21" s="46"/>
      <c r="C21" s="46"/>
      <c r="D21" s="46"/>
      <c r="E21" s="46"/>
      <c r="F21" s="46"/>
      <c r="G21" s="46"/>
    </row>
    <row r="22" spans="1:7" ht="7.8" customHeight="1" x14ac:dyDescent="0.2">
      <c r="A22" s="46" t="s">
        <v>32</v>
      </c>
      <c r="B22" s="46"/>
      <c r="C22" s="46"/>
      <c r="D22" s="46"/>
      <c r="E22" s="46"/>
      <c r="F22" s="46"/>
      <c r="G22" s="46"/>
    </row>
    <row r="23" spans="1:7" ht="10.199999999999999" customHeight="1" x14ac:dyDescent="0.2">
      <c r="A23" s="28"/>
      <c r="B23" s="28"/>
      <c r="C23" s="28"/>
      <c r="D23" s="28"/>
      <c r="E23" s="28"/>
      <c r="F23" s="28"/>
      <c r="G23" s="28"/>
    </row>
    <row r="24" spans="1:7" ht="48.6" customHeight="1" x14ac:dyDescent="0.2">
      <c r="A24" s="57" t="s">
        <v>59</v>
      </c>
      <c r="B24" s="57"/>
      <c r="C24" s="57"/>
      <c r="D24" s="57"/>
      <c r="E24" s="57"/>
      <c r="F24" s="57"/>
      <c r="G24" s="57"/>
    </row>
    <row r="25" spans="1:7" ht="6.6" customHeight="1" x14ac:dyDescent="0.2">
      <c r="A25" s="18"/>
      <c r="B25" s="18"/>
      <c r="C25" s="18"/>
      <c r="D25" s="18"/>
      <c r="E25" s="18"/>
      <c r="F25" s="18"/>
      <c r="G25" s="18"/>
    </row>
    <row r="26" spans="1:7" ht="16.2" customHeight="1" x14ac:dyDescent="0.2">
      <c r="A26" s="57" t="s">
        <v>46</v>
      </c>
      <c r="B26" s="57"/>
      <c r="C26" s="57"/>
      <c r="D26" s="57"/>
      <c r="E26" s="57"/>
      <c r="F26" s="57"/>
      <c r="G26" s="57"/>
    </row>
    <row r="27" spans="1:7" ht="8.4" customHeight="1" x14ac:dyDescent="0.2">
      <c r="A27" s="14"/>
      <c r="B27" s="14"/>
      <c r="C27" s="14"/>
      <c r="D27" s="14"/>
      <c r="E27" s="14"/>
      <c r="F27" s="14"/>
      <c r="G27" s="14"/>
    </row>
    <row r="28" spans="1:7" ht="17.399999999999999" customHeight="1" x14ac:dyDescent="0.2">
      <c r="A28" s="58" t="s">
        <v>19</v>
      </c>
      <c r="B28" s="58"/>
      <c r="C28" s="58"/>
      <c r="D28" s="58"/>
      <c r="E28" s="58"/>
      <c r="F28" s="58"/>
      <c r="G28" s="58"/>
    </row>
    <row r="29" spans="1:7" x14ac:dyDescent="0.2">
      <c r="A29" s="15"/>
      <c r="B29" s="15"/>
      <c r="C29" s="15"/>
      <c r="D29" s="15"/>
      <c r="E29" s="15"/>
      <c r="F29" s="15"/>
      <c r="G29" s="15"/>
    </row>
  </sheetData>
  <mergeCells count="25">
    <mergeCell ref="A28:G28"/>
    <mergeCell ref="A15:G15"/>
    <mergeCell ref="A18:F18"/>
    <mergeCell ref="A19:F19"/>
    <mergeCell ref="A12:C13"/>
    <mergeCell ref="D12:G12"/>
    <mergeCell ref="D13:G13"/>
    <mergeCell ref="A20:F20"/>
    <mergeCell ref="A21:G21"/>
    <mergeCell ref="A22:G22"/>
    <mergeCell ref="A24:G24"/>
    <mergeCell ref="A26:G26"/>
    <mergeCell ref="A11:C11"/>
    <mergeCell ref="D11:G11"/>
    <mergeCell ref="A5:C5"/>
    <mergeCell ref="D5:G5"/>
    <mergeCell ref="A6:C6"/>
    <mergeCell ref="D6:G6"/>
    <mergeCell ref="A7:C7"/>
    <mergeCell ref="D7:G7"/>
    <mergeCell ref="D8:G8"/>
    <mergeCell ref="A9:C9"/>
    <mergeCell ref="D9:G9"/>
    <mergeCell ref="A10:C10"/>
    <mergeCell ref="D10:G10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SPECIFIKACIJA-SKLOP A</vt:lpstr>
      <vt:lpstr>SPECIFIKACIJA - SKLOP B</vt:lpstr>
      <vt:lpstr>SPECIFIKACIJA - SKLOP C</vt:lpstr>
      <vt:lpstr>SPECIFIKACIJA-SKLOP D</vt:lpstr>
      <vt:lpstr>SPECIFIKACIJA-SKLOP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2021-03-16T14:17:41Z</cp:lastPrinted>
  <dcterms:created xsi:type="dcterms:W3CDTF">2018-01-06T13:01:32Z</dcterms:created>
  <dcterms:modified xsi:type="dcterms:W3CDTF">2021-07-30T08:09:55Z</dcterms:modified>
</cp:coreProperties>
</file>